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44467D3D-C73B-452F-9409-669F3142198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Krakó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" l="1"/>
  <c r="G23" i="1" s="1"/>
  <c r="F23" i="1" s="1"/>
  <c r="E21" i="1"/>
  <c r="G21" i="1" s="1"/>
  <c r="F21" i="1" s="1"/>
  <c r="E19" i="1"/>
  <c r="G19" i="1" s="1"/>
  <c r="F19" i="1" s="1"/>
  <c r="E17" i="1"/>
  <c r="E14" i="1"/>
  <c r="G14" i="1" s="1"/>
  <c r="F14" i="1" s="1"/>
  <c r="E12" i="1"/>
  <c r="G22" i="1"/>
  <c r="F22" i="1" s="1"/>
  <c r="G20" i="1"/>
  <c r="F20" i="1" s="1"/>
  <c r="G18" i="1"/>
  <c r="F18" i="1" s="1"/>
  <c r="G16" i="1"/>
  <c r="F16" i="1" s="1"/>
  <c r="E15" i="1"/>
  <c r="G13" i="1"/>
  <c r="F13" i="1" s="1"/>
  <c r="G11" i="1"/>
  <c r="F11" i="1" s="1"/>
  <c r="E24" i="1" l="1"/>
  <c r="G24" i="1" s="1"/>
  <c r="F24" i="1" s="1"/>
  <c r="G15" i="1"/>
  <c r="F15" i="1" s="1"/>
  <c r="G12" i="1"/>
  <c r="G17" i="1"/>
  <c r="F17" i="1" s="1"/>
  <c r="E25" i="1" l="1"/>
  <c r="F12" i="1"/>
  <c r="G25" i="1"/>
  <c r="F25" i="1" l="1"/>
</calcChain>
</file>

<file path=xl/sharedStrings.xml><?xml version="1.0" encoding="utf-8"?>
<sst xmlns="http://schemas.openxmlformats.org/spreadsheetml/2006/main" count="65" uniqueCount="56">
  <si>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</si>
  <si>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</si>
  <si>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</si>
  <si>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</si>
  <si>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</si>
  <si>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</si>
  <si>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</si>
  <si>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</si>
  <si>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</si>
  <si>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>1 sztuka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</si>
  <si>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</si>
  <si>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</si>
  <si>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</si>
  <si>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</si>
  <si>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</si>
  <si>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</si>
  <si>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</si>
  <si>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</si>
  <si>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</si>
  <si>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</si>
  <si>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</si>
  <si>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5D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</si>
  <si>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</si>
  <si>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</si>
  <si>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</si>
  <si>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</si>
  <si>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</si>
  <si>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</si>
  <si>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</si>
  <si>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</si>
  <si>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</si>
  <si>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</si>
  <si>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Sprzątanie powierzchni w budynku, pokoi biurowych.</t>
  </si>
  <si>
    <t>Sprzątanie terenów zewnętrznych przy posesji.</t>
  </si>
  <si>
    <t>Mycie okien.</t>
  </si>
  <si>
    <t>Pranie wykładzin.</t>
  </si>
  <si>
    <t>Pranie tapicerek krzeseł.</t>
  </si>
  <si>
    <t>Pranie tapicerek foteli.</t>
  </si>
  <si>
    <t>Pranie tapicerek krzeseł (ok. 60 sztuk rocznie).</t>
  </si>
  <si>
    <t>Pranie tapicerek foteli (ok. 60 sztuk rocznie).</t>
  </si>
  <si>
    <t>5E</t>
  </si>
  <si>
    <t>5F</t>
  </si>
  <si>
    <t>Uwaga: Wykonawca wypełnia pola zaznaczone kolorem białym!</t>
  </si>
  <si>
    <t>5G</t>
  </si>
  <si>
    <t>Pranie wykładzin, tapicerek krzeseł, tapicerek foteli.</t>
  </si>
  <si>
    <t>SUMA 5B+5D+5F</t>
  </si>
  <si>
    <t>SUMA 1B+2B+4B+5G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</si>
  <si>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</si>
  <si>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</si>
  <si>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r>
      <t>Pranie wykładzin (ok. 600 m</t>
    </r>
    <r>
      <rPr>
        <vertAlign val="superscript"/>
        <sz val="10"/>
        <color theme="1"/>
        <rFont val="Open Sans"/>
        <charset val="238"/>
      </rPr>
      <t xml:space="preserve">2 </t>
    </r>
    <r>
      <rPr>
        <sz val="10"/>
        <color theme="1"/>
        <rFont val="Open Sans"/>
        <charset val="238"/>
      </rPr>
      <t>rocznie)</t>
    </r>
  </si>
  <si>
    <t>Kompleksowa usługa sprzątania powierzchni w budynku, pokoi biurowych, terenów zewnętrznych przy posesji oraz przyległych jej chodnikach, mycia okien w Małopolskiej Delegaturze NIK w Krakowie przy ul. Łobzowskiej 67, 30-038 Kraków</t>
  </si>
  <si>
    <t>36 miesięcy</t>
  </si>
  <si>
    <t>6 usług w trakcie trwania umowy</t>
  </si>
  <si>
    <r>
      <t>600 m</t>
    </r>
    <r>
      <rPr>
        <b/>
        <vertAlign val="superscript"/>
        <sz val="10"/>
        <color theme="1"/>
        <rFont val="Open Sans"/>
        <charset val="238"/>
      </rPr>
      <t>2</t>
    </r>
    <r>
      <rPr>
        <b/>
        <sz val="10"/>
        <color theme="1"/>
        <rFont val="Open Sans"/>
        <charset val="238"/>
      </rPr>
      <t xml:space="preserve"> 
*3 lata</t>
    </r>
  </si>
  <si>
    <t>60 sztuk 
*3 lata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</si>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</sst>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5" borderId="13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left" vertical="center" wrapText="1"/>
    </xf>
    <xf numFmtId="44" fontId="1" fillId="5" borderId="6" xfId="0" applyNumberFormat="1" applyFont="1" applyFill="1" applyBorder="1" applyAlignment="1" applyProtection="1">
      <alignment horizontal="center" vertical="center"/>
    </xf>
    <xf numFmtId="44" fontId="1" fillId="5" borderId="7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2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9" fontId="1" fillId="6" borderId="4" xfId="0" applyNumberFormat="1" applyFont="1" applyFill="1" applyBorder="1" applyAlignment="1" applyProtection="1">
      <alignment horizontal="center" vertical="center"/>
    </xf>
    <xf numFmtId="44" fontId="1" fillId="6" borderId="4" xfId="0" applyNumberFormat="1" applyFont="1" applyFill="1" applyBorder="1" applyAlignment="1" applyProtection="1">
      <alignment horizontal="center" vertical="center"/>
    </xf>
    <xf numFmtId="44" fontId="1" fillId="6" borderId="5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2" fillId="7" borderId="2" xfId="0" applyFont="1" applyFill="1" applyBorder="1" applyAlignment="1" applyProtection="1">
      <alignment horizontal="left" vertical="center"/>
    </xf>
    <xf numFmtId="0" fontId="1" fillId="7" borderId="2" xfId="0" applyFont="1" applyFill="1" applyBorder="1" applyAlignment="1" applyProtection="1">
      <alignment horizontal="center" vertical="center"/>
    </xf>
    <xf numFmtId="9" fontId="1" fillId="7" borderId="2" xfId="0" applyNumberFormat="1" applyFont="1" applyFill="1" applyBorder="1" applyAlignment="1" applyProtection="1">
      <alignment horizontal="center" vertical="center"/>
    </xf>
    <xf numFmtId="44" fontId="1" fillId="7" borderId="2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8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44" fontId="1" fillId="7" borderId="5" xfId="0" applyNumberFormat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44" fontId="1" fillId="2" borderId="6" xfId="0" applyNumberFormat="1" applyFont="1" applyFill="1" applyBorder="1" applyAlignment="1" applyProtection="1">
      <alignment horizontal="center" vertical="center"/>
    </xf>
    <xf numFmtId="44" fontId="1" fillId="2" borderId="7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 indent="15"/>
    </xf>
    <xf numFmtId="0" fontId="7" fillId="0" borderId="0" xfId="0" applyFont="1" applyAlignment="1" applyProtection="1">
      <alignment horizontal="right" vertical="center" indent="15"/>
    </xf>
    <xf numFmtId="0" fontId="7" fillId="0" borderId="0" xfId="0" applyFont="1" applyProtection="1"/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55</v>
      </c>
      <c r="F1" s="1" t="s">
        <v>22</v>
      </c>
    </row>
    <row r="2" spans="1:7" x14ac:dyDescent="0.35">
      <c r="A2" s="1"/>
      <c r="F2" s="1"/>
    </row>
    <row r="3" spans="1:7" x14ac:dyDescent="0.35">
      <c r="A3" s="86" t="s">
        <v>50</v>
      </c>
      <c r="B3" s="86"/>
      <c r="C3" s="86"/>
      <c r="D3" s="86"/>
      <c r="E3" s="86"/>
      <c r="F3" s="86"/>
      <c r="G3" s="86"/>
    </row>
    <row r="4" spans="1:7" x14ac:dyDescent="0.35">
      <c r="A4" s="86"/>
      <c r="B4" s="86"/>
      <c r="C4" s="86"/>
      <c r="D4" s="86"/>
      <c r="E4" s="86"/>
      <c r="F4" s="86"/>
      <c r="G4" s="86"/>
    </row>
    <row r="5" spans="1:7" x14ac:dyDescent="0.35">
      <c r="A5" s="86"/>
      <c r="B5" s="86"/>
      <c r="C5" s="86"/>
      <c r="D5" s="86"/>
      <c r="E5" s="86"/>
      <c r="F5" s="86"/>
      <c r="G5" s="86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42</v>
      </c>
    </row>
    <row r="8" spans="1:7" ht="17.25" thickBot="1" x14ac:dyDescent="0.4">
      <c r="A8" s="5" t="s">
        <v>28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11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12</v>
      </c>
      <c r="B11" s="16" t="s">
        <v>32</v>
      </c>
      <c r="C11" s="17" t="s">
        <v>6</v>
      </c>
      <c r="D11" s="18">
        <v>0.23</v>
      </c>
      <c r="E11" s="19"/>
      <c r="F11" s="20">
        <f t="shared" ref="F11:F25" si="0">ROUND((G11-E11),2)</f>
        <v>0</v>
      </c>
      <c r="G11" s="21">
        <f>ROUND((E11*1.23),2)</f>
        <v>0</v>
      </c>
    </row>
    <row r="12" spans="1:7" ht="33.75" thickBot="1" x14ac:dyDescent="0.4">
      <c r="A12" s="22" t="s">
        <v>13</v>
      </c>
      <c r="B12" s="23" t="s">
        <v>32</v>
      </c>
      <c r="C12" s="24" t="s">
        <v>51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33" x14ac:dyDescent="0.35">
      <c r="A13" s="28" t="s">
        <v>14</v>
      </c>
      <c r="B13" s="29" t="s">
        <v>33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33.75" thickBot="1" x14ac:dyDescent="0.4">
      <c r="A14" s="34" t="s">
        <v>15</v>
      </c>
      <c r="B14" s="35" t="s">
        <v>33</v>
      </c>
      <c r="C14" s="36" t="s">
        <v>51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29</v>
      </c>
      <c r="C15" s="42" t="s">
        <v>6</v>
      </c>
      <c r="D15" s="42" t="s">
        <v>7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49.5" x14ac:dyDescent="0.35">
      <c r="A16" s="44" t="s">
        <v>16</v>
      </c>
      <c r="B16" s="45" t="s">
        <v>34</v>
      </c>
      <c r="C16" s="46" t="s">
        <v>8</v>
      </c>
      <c r="D16" s="47">
        <v>0.23</v>
      </c>
      <c r="E16" s="48"/>
      <c r="F16" s="49">
        <f t="shared" si="0"/>
        <v>0</v>
      </c>
      <c r="G16" s="50">
        <f>ROUND((E16*1.23),2)</f>
        <v>0</v>
      </c>
    </row>
    <row r="17" spans="1:7" ht="66.75" thickBot="1" x14ac:dyDescent="0.4">
      <c r="A17" s="51" t="s">
        <v>17</v>
      </c>
      <c r="B17" s="52" t="s">
        <v>34</v>
      </c>
      <c r="C17" s="53" t="s">
        <v>52</v>
      </c>
      <c r="D17" s="54">
        <v>0.23</v>
      </c>
      <c r="E17" s="55">
        <f>ROUND((E16*6),2)</f>
        <v>0</v>
      </c>
      <c r="F17" s="55">
        <f t="shared" si="0"/>
        <v>0</v>
      </c>
      <c r="G17" s="56">
        <f t="shared" ref="G17" si="1">E17*1.23</f>
        <v>0</v>
      </c>
    </row>
    <row r="18" spans="1:7" ht="17.25" x14ac:dyDescent="0.35">
      <c r="A18" s="57" t="s">
        <v>18</v>
      </c>
      <c r="B18" s="58" t="s">
        <v>35</v>
      </c>
      <c r="C18" s="59" t="s">
        <v>48</v>
      </c>
      <c r="D18" s="60">
        <v>0.23</v>
      </c>
      <c r="E18" s="48"/>
      <c r="F18" s="61">
        <f t="shared" si="0"/>
        <v>0</v>
      </c>
      <c r="G18" s="62">
        <f t="shared" ref="G18:G24" si="2">ROUND((E18*1.23),2)</f>
        <v>0</v>
      </c>
    </row>
    <row r="19" spans="1:7" ht="33.75" x14ac:dyDescent="0.35">
      <c r="A19" s="63" t="s">
        <v>19</v>
      </c>
      <c r="B19" s="64" t="s">
        <v>49</v>
      </c>
      <c r="C19" s="84" t="s">
        <v>53</v>
      </c>
      <c r="D19" s="66">
        <v>0.23</v>
      </c>
      <c r="E19" s="67">
        <f>ROUND(((E18*600)*3),2)</f>
        <v>0</v>
      </c>
      <c r="F19" s="67">
        <f t="shared" si="0"/>
        <v>0</v>
      </c>
      <c r="G19" s="68">
        <f t="shared" si="2"/>
        <v>0</v>
      </c>
    </row>
    <row r="20" spans="1:7" x14ac:dyDescent="0.35">
      <c r="A20" s="63" t="s">
        <v>20</v>
      </c>
      <c r="B20" s="64" t="s">
        <v>36</v>
      </c>
      <c r="C20" s="65" t="s">
        <v>9</v>
      </c>
      <c r="D20" s="66">
        <v>0.23</v>
      </c>
      <c r="E20" s="69"/>
      <c r="F20" s="67">
        <f t="shared" si="0"/>
        <v>0</v>
      </c>
      <c r="G20" s="68">
        <f t="shared" si="2"/>
        <v>0</v>
      </c>
    </row>
    <row r="21" spans="1:7" ht="33" x14ac:dyDescent="0.35">
      <c r="A21" s="63" t="s">
        <v>21</v>
      </c>
      <c r="B21" s="64" t="s">
        <v>38</v>
      </c>
      <c r="C21" s="84" t="s">
        <v>54</v>
      </c>
      <c r="D21" s="66">
        <v>0.23</v>
      </c>
      <c r="E21" s="67">
        <f>ROUND(((E20*60)*3),2)</f>
        <v>0</v>
      </c>
      <c r="F21" s="67">
        <f t="shared" si="0"/>
        <v>0</v>
      </c>
      <c r="G21" s="68">
        <f t="shared" si="2"/>
        <v>0</v>
      </c>
    </row>
    <row r="22" spans="1:7" x14ac:dyDescent="0.35">
      <c r="A22" s="63" t="s">
        <v>40</v>
      </c>
      <c r="B22" s="64" t="s">
        <v>37</v>
      </c>
      <c r="C22" s="65" t="s">
        <v>9</v>
      </c>
      <c r="D22" s="66">
        <v>0.23</v>
      </c>
      <c r="E22" s="69"/>
      <c r="F22" s="67">
        <f t="shared" si="0"/>
        <v>0</v>
      </c>
      <c r="G22" s="68">
        <f t="shared" si="2"/>
        <v>0</v>
      </c>
    </row>
    <row r="23" spans="1:7" ht="33" x14ac:dyDescent="0.35">
      <c r="A23" s="63" t="s">
        <v>41</v>
      </c>
      <c r="B23" s="64" t="s">
        <v>39</v>
      </c>
      <c r="C23" s="85" t="s">
        <v>54</v>
      </c>
      <c r="D23" s="66">
        <v>0.23</v>
      </c>
      <c r="E23" s="67">
        <f>ROUND(((E22*60)*3),2)</f>
        <v>0</v>
      </c>
      <c r="F23" s="67">
        <f t="shared" si="0"/>
        <v>0</v>
      </c>
      <c r="G23" s="68">
        <f t="shared" si="2"/>
        <v>0</v>
      </c>
    </row>
    <row r="24" spans="1:7" ht="33.75" thickBot="1" x14ac:dyDescent="0.4">
      <c r="A24" s="70" t="s">
        <v>43</v>
      </c>
      <c r="B24" s="71" t="s">
        <v>44</v>
      </c>
      <c r="C24" s="72" t="s">
        <v>45</v>
      </c>
      <c r="D24" s="73">
        <v>0.23</v>
      </c>
      <c r="E24" s="74">
        <f>ROUND((E19+E21+E23),2)</f>
        <v>0</v>
      </c>
      <c r="F24" s="74">
        <f t="shared" si="0"/>
        <v>0</v>
      </c>
      <c r="G24" s="75">
        <f t="shared" si="2"/>
        <v>0</v>
      </c>
    </row>
    <row r="25" spans="1:7" ht="33.75" thickBot="1" x14ac:dyDescent="0.4">
      <c r="A25" s="76">
        <v>6</v>
      </c>
      <c r="B25" s="77" t="s">
        <v>10</v>
      </c>
      <c r="C25" s="78" t="s">
        <v>46</v>
      </c>
      <c r="D25" s="77"/>
      <c r="E25" s="79">
        <f>ROUND((E12+E14+E17+E24),2)</f>
        <v>0</v>
      </c>
      <c r="F25" s="79">
        <f t="shared" si="0"/>
        <v>0</v>
      </c>
      <c r="G25" s="80">
        <f>ROUND((G12+G14+G17+G24),2)</f>
        <v>0</v>
      </c>
    </row>
    <row r="27" spans="1:7" x14ac:dyDescent="0.35">
      <c r="D27" s="1" t="s">
        <v>30</v>
      </c>
      <c r="E27" s="1"/>
      <c r="F27" s="81"/>
    </row>
    <row r="28" spans="1:7" x14ac:dyDescent="0.35">
      <c r="D28" s="1" t="s">
        <v>23</v>
      </c>
      <c r="E28" s="1"/>
      <c r="F28" s="81"/>
    </row>
    <row r="29" spans="1:7" x14ac:dyDescent="0.35">
      <c r="D29" s="5" t="s">
        <v>24</v>
      </c>
      <c r="E29" s="1"/>
      <c r="F29" s="82"/>
    </row>
    <row r="30" spans="1:7" x14ac:dyDescent="0.35">
      <c r="D30" s="1"/>
      <c r="E30" s="1"/>
      <c r="F30" s="82"/>
    </row>
    <row r="31" spans="1:7" x14ac:dyDescent="0.35">
      <c r="D31" s="1" t="s">
        <v>25</v>
      </c>
      <c r="E31" s="1"/>
      <c r="F31" s="81"/>
    </row>
    <row r="32" spans="1:7" x14ac:dyDescent="0.35">
      <c r="D32" s="1"/>
      <c r="E32" s="1"/>
      <c r="F32" s="81" t="s">
        <v>26</v>
      </c>
    </row>
    <row r="33" spans="3:6" x14ac:dyDescent="0.35">
      <c r="D33" s="1" t="s">
        <v>31</v>
      </c>
      <c r="E33" s="1"/>
      <c r="F33" s="81"/>
    </row>
    <row r="34" spans="3:6" x14ac:dyDescent="0.35">
      <c r="D34" s="1" t="s">
        <v>23</v>
      </c>
      <c r="E34" s="1"/>
      <c r="F34" s="81"/>
    </row>
    <row r="35" spans="3:6" x14ac:dyDescent="0.35">
      <c r="C35" s="83"/>
      <c r="D35" s="83" t="s">
        <v>47</v>
      </c>
    </row>
    <row r="36" spans="3:6" x14ac:dyDescent="0.35">
      <c r="C36" s="83"/>
      <c r="D36" s="83" t="s">
        <v>27</v>
      </c>
    </row>
  </sheetData>
  <sheetProtection algorithmName="SHA-512" hashValue="1dhdjDUUHzHSVO0dGgtYthf2bbN1b8iOAExC6VFWaWzR68iX+Ln9wldk7uHNvnzhoMH+/mGCpUwWD8YEH1bLPg==" saltValue="OEL61raG70WXOS+BCUMQWg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Kraków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2022-04-12T10:51:11Z</cp:lastPrinted>
  <dcterms:created xsi:type="dcterms:W3CDTF">2022-04-08T08:50:24Z</dcterms:created>
  <dcterms:modified xsi:type="dcterms:W3CDTF">2026-04-01T09:58:01Z</dcterms:modified>
</cp:coreProperties>
</file>